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51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H122" i="1"/>
  <c r="H124" s="1"/>
  <c r="H121"/>
  <c r="G117"/>
  <c r="G116"/>
  <c r="G115"/>
  <c r="G114"/>
  <c r="G113"/>
  <c r="G110"/>
  <c r="G109"/>
  <c r="G108"/>
  <c r="G107"/>
  <c r="G104"/>
  <c r="G103"/>
  <c r="G102"/>
  <c r="G101"/>
  <c r="G100"/>
  <c r="G99"/>
  <c r="G98"/>
  <c r="G97"/>
  <c r="G96"/>
  <c r="G93"/>
  <c r="G92"/>
  <c r="G91"/>
  <c r="G90"/>
  <c r="G89"/>
  <c r="G88"/>
  <c r="G87"/>
  <c r="G84"/>
  <c r="G83"/>
  <c r="G80"/>
  <c r="G79"/>
  <c r="G78"/>
  <c r="G75"/>
  <c r="G74"/>
  <c r="G73"/>
  <c r="G72"/>
  <c r="G71"/>
  <c r="G70"/>
  <c r="G69"/>
  <c r="G68"/>
  <c r="G67"/>
  <c r="G64"/>
  <c r="G63"/>
  <c r="G62"/>
  <c r="G61"/>
  <c r="G60"/>
  <c r="G59"/>
  <c r="G58"/>
  <c r="G57"/>
  <c r="G56"/>
  <c r="G55"/>
  <c r="G54"/>
  <c r="G53"/>
  <c r="G52"/>
  <c r="G49"/>
  <c r="G48"/>
  <c r="G47"/>
  <c r="G44"/>
  <c r="G43"/>
  <c r="G40"/>
  <c r="G39"/>
  <c r="G38"/>
  <c r="G37"/>
  <c r="G34"/>
  <c r="G31"/>
  <c r="G28"/>
  <c r="G27"/>
  <c r="G24"/>
  <c r="G21"/>
  <c r="G20"/>
  <c r="G19"/>
  <c r="G16"/>
  <c r="G15"/>
  <c r="G14"/>
  <c r="G13"/>
  <c r="G12"/>
  <c r="G11"/>
  <c r="G10"/>
  <c r="G9"/>
  <c r="G8"/>
  <c r="G118" s="1"/>
  <c r="E117"/>
  <c r="H117" s="1"/>
  <c r="E116"/>
  <c r="H116" s="1"/>
  <c r="E115"/>
  <c r="H115" s="1"/>
  <c r="E114"/>
  <c r="H114" s="1"/>
  <c r="E113"/>
  <c r="H113" s="1"/>
  <c r="E110"/>
  <c r="H110" s="1"/>
  <c r="E109"/>
  <c r="H109" s="1"/>
  <c r="E108"/>
  <c r="H108" s="1"/>
  <c r="E107"/>
  <c r="H107" s="1"/>
  <c r="E104"/>
  <c r="H104" s="1"/>
  <c r="E103"/>
  <c r="H103" s="1"/>
  <c r="E102"/>
  <c r="H102" s="1"/>
  <c r="E101"/>
  <c r="H101" s="1"/>
  <c r="E100"/>
  <c r="H100" s="1"/>
  <c r="E99"/>
  <c r="H99" s="1"/>
  <c r="E98"/>
  <c r="H98" s="1"/>
  <c r="E97"/>
  <c r="H97" s="1"/>
  <c r="E96"/>
  <c r="H96" s="1"/>
  <c r="E93"/>
  <c r="H93" s="1"/>
  <c r="E92"/>
  <c r="H92" s="1"/>
  <c r="E91"/>
  <c r="H91" s="1"/>
  <c r="E90"/>
  <c r="H90" s="1"/>
  <c r="E89"/>
  <c r="H89" s="1"/>
  <c r="E88"/>
  <c r="H88" s="1"/>
  <c r="E87"/>
  <c r="H87" s="1"/>
  <c r="E84"/>
  <c r="H84" s="1"/>
  <c r="E83"/>
  <c r="H83" s="1"/>
  <c r="E80"/>
  <c r="H80" s="1"/>
  <c r="E79"/>
  <c r="H79" s="1"/>
  <c r="E78"/>
  <c r="H78" s="1"/>
  <c r="E75"/>
  <c r="H75" s="1"/>
  <c r="E74"/>
  <c r="H74" s="1"/>
  <c r="E73"/>
  <c r="H73" s="1"/>
  <c r="E72"/>
  <c r="H72" s="1"/>
  <c r="E71"/>
  <c r="H71" s="1"/>
  <c r="E70"/>
  <c r="H70" s="1"/>
  <c r="E69"/>
  <c r="H69" s="1"/>
  <c r="E68"/>
  <c r="H68" s="1"/>
  <c r="E67"/>
  <c r="H67" s="1"/>
  <c r="E64"/>
  <c r="H64" s="1"/>
  <c r="E63"/>
  <c r="H63" s="1"/>
  <c r="E62"/>
  <c r="H62" s="1"/>
  <c r="E61"/>
  <c r="H61" s="1"/>
  <c r="E60"/>
  <c r="H60" s="1"/>
  <c r="E59"/>
  <c r="H59" s="1"/>
  <c r="E58"/>
  <c r="H58" s="1"/>
  <c r="E57"/>
  <c r="H57" s="1"/>
  <c r="E56"/>
  <c r="H56" s="1"/>
  <c r="E55"/>
  <c r="H55" s="1"/>
  <c r="E54"/>
  <c r="H54" s="1"/>
  <c r="E53"/>
  <c r="H53" s="1"/>
  <c r="E52"/>
  <c r="H52" s="1"/>
  <c r="E49"/>
  <c r="H49" s="1"/>
  <c r="E48"/>
  <c r="H48" s="1"/>
  <c r="E47"/>
  <c r="H47" s="1"/>
  <c r="E44"/>
  <c r="H44" s="1"/>
  <c r="E43"/>
  <c r="H43" s="1"/>
  <c r="E40"/>
  <c r="H40" s="1"/>
  <c r="E39"/>
  <c r="H39" s="1"/>
  <c r="E38"/>
  <c r="H38" s="1"/>
  <c r="E37"/>
  <c r="H37" s="1"/>
  <c r="E34"/>
  <c r="H34" s="1"/>
  <c r="E31"/>
  <c r="H31" s="1"/>
  <c r="E28"/>
  <c r="H28" s="1"/>
  <c r="E27"/>
  <c r="H27" s="1"/>
  <c r="E24"/>
  <c r="H24" s="1"/>
  <c r="E21"/>
  <c r="H21" s="1"/>
  <c r="E20"/>
  <c r="H20" s="1"/>
  <c r="E19"/>
  <c r="H19" s="1"/>
  <c r="E16"/>
  <c r="H16" s="1"/>
  <c r="E15"/>
  <c r="H15" s="1"/>
  <c r="E14"/>
  <c r="H14" s="1"/>
  <c r="E13"/>
  <c r="H13" s="1"/>
  <c r="E12"/>
  <c r="H12" s="1"/>
  <c r="E11"/>
  <c r="H11" s="1"/>
  <c r="E10"/>
  <c r="H10" s="1"/>
  <c r="E9"/>
  <c r="H9" s="1"/>
  <c r="E8"/>
  <c r="H8" s="1"/>
  <c r="H17" s="1"/>
  <c r="H120" s="1"/>
  <c r="E118" l="1"/>
  <c r="G120" s="1"/>
</calcChain>
</file>

<file path=xl/sharedStrings.xml><?xml version="1.0" encoding="utf-8"?>
<sst xmlns="http://schemas.openxmlformats.org/spreadsheetml/2006/main" count="213" uniqueCount="120">
  <si>
    <t>UNIT</t>
  </si>
  <si>
    <t>EXTENDED</t>
  </si>
  <si>
    <t>Blumenthal (23) - Project 405</t>
  </si>
  <si>
    <t>QTY.</t>
  </si>
  <si>
    <t>LABOR</t>
  </si>
  <si>
    <t>MATERIAL</t>
  </si>
  <si>
    <t>COST</t>
  </si>
  <si>
    <t>LAND</t>
  </si>
  <si>
    <t>LOT</t>
  </si>
  <si>
    <t>GROUP LAND TOTAL:</t>
  </si>
  <si>
    <t>STRUCTURES</t>
  </si>
  <si>
    <t>A-FRAME STRUCTURE; 25/15 KV</t>
  </si>
  <si>
    <t>EA</t>
  </si>
  <si>
    <t>UPPER TRUSS; 25/15 KV A-FRAME, 12 FOOT</t>
  </si>
  <si>
    <t>LOWER TRUSS; 25/15 KV A-FRAME, 12 FOOT</t>
  </si>
  <si>
    <t>POTENTIAL TRANSFORMER TRUSS; 25/15 KV A-FRAME</t>
  </si>
  <si>
    <t>T-STAND; TURTLE RISER</t>
  </si>
  <si>
    <t>BUS, TUBULAR; 25/15 KV THREE PHASE</t>
  </si>
  <si>
    <t>BUS, STRAIN; 25/15 KV, THREE PHASE</t>
  </si>
  <si>
    <t xml:space="preserve">STRUCTURE TRANSFORMER </t>
  </si>
  <si>
    <t>MAST; SHIELD WIRE</t>
  </si>
  <si>
    <t>SUBTOTAL</t>
  </si>
  <si>
    <t>THREE-POLE GROUP OPERATED AIR BREAK SWITCHES</t>
  </si>
  <si>
    <t>VERTICAL AIR BREAK SWITCH: 138 KV, 1200 AMP</t>
  </si>
  <si>
    <t>VERTICAL AIR BREAK SWITCH; 25 KV, 1200 AMP</t>
  </si>
  <si>
    <t>SURGE ARRESTERS</t>
  </si>
  <si>
    <t>SINGLE POLE DISCONNECT SWITCHES</t>
  </si>
  <si>
    <t>HOOKSTICK DISCONNECT SWITCH; 25 KV, 1200 AMP</t>
  </si>
  <si>
    <t>FUSE CUTOUT; 25 KV  WITH LINKS</t>
  </si>
  <si>
    <t>CIRCUIT SWITCHER; 138 KV WITH BYPASS</t>
  </si>
  <si>
    <t>OIL/VACUUM CIRCUIT BREAKER/RECLOSER</t>
  </si>
  <si>
    <t>VACUUM CIRCUIT BREAKER; 27 KV</t>
  </si>
  <si>
    <t>METERS, RELAYS AND INSTRUMENT TRANSFORMERS</t>
  </si>
  <si>
    <t>POTENTIAL TRANSFORMER; 14.4 KV, SINGLE PHASE</t>
  </si>
  <si>
    <t>DISTRIBUTION RELAY PANEL; SEL (TWO FEEDERS)</t>
  </si>
  <si>
    <t>JUNCTION BOX; PT</t>
  </si>
  <si>
    <t>TRANSFORMERS</t>
  </si>
  <si>
    <t>COMMUNICATIONS AND SUPERVISORY CONTROL EQUIPMENT</t>
  </si>
  <si>
    <t>TELEPHONE SERVICE</t>
  </si>
  <si>
    <t>Turtlle</t>
  </si>
  <si>
    <t>SCADA PANEL</t>
  </si>
  <si>
    <t>TRENCHING, CONDUIT, AND CABLE</t>
  </si>
  <si>
    <t>CONDUIT; BELOW GRADE (PVC)</t>
  </si>
  <si>
    <t>CONDUIT; ABOVE GRADE (PVC)</t>
  </si>
  <si>
    <t>CONDUIT MEDIUM VOLTAGE (PVC) RISER</t>
  </si>
  <si>
    <t>TRENCHING AND BACKFILL FOR CONDUIT INSTALLATION</t>
  </si>
  <si>
    <t>FEET</t>
  </si>
  <si>
    <t>TRENCHING IN DIRT FOR GROUND GRID INSTALLATION</t>
  </si>
  <si>
    <t>CABLE; INSTRUMENT TRANSFORMER, POTENTIAL</t>
  </si>
  <si>
    <t>CABLE; AC - EQUIPMENT</t>
  </si>
  <si>
    <t>CABLE; AC/DC – STATION SERVICE</t>
  </si>
  <si>
    <t>CABLE; DC - EQUIPMENT</t>
  </si>
  <si>
    <t>CABLE; ALARM/CONTROL (UNSHIELDED)</t>
  </si>
  <si>
    <t>CABLE; SCADA INDICATION (2C - #10 AWG)</t>
  </si>
  <si>
    <t>CABLE; SCADA INDICATION (8PR - #16 W/SHLD)</t>
  </si>
  <si>
    <t>CABLE; RS-232 NETWORK</t>
  </si>
  <si>
    <t>FOUNDATIONS</t>
  </si>
  <si>
    <t>FOUNDATION; 34.5/25/15 KV CIRCUIT BREAKER</t>
  </si>
  <si>
    <t>FOUNDATION 138KV CIRCUIT SWITCHER</t>
  </si>
  <si>
    <t>FOUNDATION RISER TEE STAND</t>
  </si>
  <si>
    <t>FOUNDATION; POWER TRANSFORMER - OIL CONTAINMENT</t>
  </si>
  <si>
    <t>FOUNDATION TURTLE TCU</t>
  </si>
  <si>
    <t>FOUNDATION; STATIC MAST STRUCTURE</t>
  </si>
  <si>
    <t>FOUNDATION; CONTROL HOUSE 24X36</t>
  </si>
  <si>
    <t>SITE PREPARATION</t>
  </si>
  <si>
    <t>SITE PREPARATION; SELECT FILL</t>
  </si>
  <si>
    <t>TONS</t>
  </si>
  <si>
    <t>SITE PREPARATION; FLEXIBLE BASE</t>
  </si>
  <si>
    <t>SITE PREPARATION; YARD FINISH ROCK</t>
  </si>
  <si>
    <t>FENCE</t>
  </si>
  <si>
    <t>CHAIN LINK FENCE AND GATES</t>
  </si>
  <si>
    <t>L FT</t>
  </si>
  <si>
    <t>VARMINT AND SNAKE PROOF FENCING</t>
  </si>
  <si>
    <t>L.FT</t>
  </si>
  <si>
    <t>STATION GROUNDING</t>
  </si>
  <si>
    <t>STATION GROUNDING (ASSUMING 2 ACRE SITE)</t>
  </si>
  <si>
    <t>GATE</t>
  </si>
  <si>
    <t>POWER TRANSFORMER GROUNDING</t>
  </si>
  <si>
    <t>CONTROL HOUSE GROUNDING</t>
  </si>
  <si>
    <t>SUBSTATION STRUCTURE GROUNDING</t>
  </si>
  <si>
    <t>345/230/138/69/25/15 KV CIRCUIT SWITCHER GROUNDING</t>
  </si>
  <si>
    <t>CONTROL HOUSE</t>
  </si>
  <si>
    <t>CONTROL HOUSE; 24' X 36'</t>
  </si>
  <si>
    <t>CONTROL HOUSE; AC PANELBOARD - MCB</t>
  </si>
  <si>
    <t>CONTROL HOUSE; DC PANELBOARD - MCB</t>
  </si>
  <si>
    <t>CONTROL HOUSE; DC PANELBOARD  - MLO</t>
  </si>
  <si>
    <t>CONTROL HOUSE; ELECTRICAL</t>
  </si>
  <si>
    <t>CONTROL HOUSE; EXTERIOR LIGHTING</t>
  </si>
  <si>
    <t>CONTROL HOUSE; HVAC</t>
  </si>
  <si>
    <t>CONTROL HOUSE; CABLE TRAY</t>
  </si>
  <si>
    <t>CONTROL HOUSE; DC BATTERY BANK AND CHARGER</t>
  </si>
  <si>
    <t>AC SYSTEM</t>
  </si>
  <si>
    <t>YARD LIGHTS</t>
  </si>
  <si>
    <t>YARD RECEPTACLES</t>
  </si>
  <si>
    <t>STATION SERVICE; MAIN AC DISCONNECT</t>
  </si>
  <si>
    <t>AUTOMATIC TRANSFER SWITCH</t>
  </si>
  <si>
    <t>ACCEPTANCE TESTING</t>
  </si>
  <si>
    <t>ACCEPTANCE TESTING PWT</t>
  </si>
  <si>
    <t>ACCEPTANCE TESTING DISTRUBUTION BREAKER</t>
  </si>
  <si>
    <t>ACCEPTANCE TESTING CIRCUIT SWITCHER</t>
  </si>
  <si>
    <t>TOTAL</t>
  </si>
  <si>
    <t>2016 Total Cost/Loan Fund</t>
  </si>
  <si>
    <t>TTL</t>
  </si>
  <si>
    <t>Land</t>
  </si>
  <si>
    <t xml:space="preserve"> Engineering and Design ( Utility) 7%</t>
  </si>
  <si>
    <t xml:space="preserve"> Engineering and Design (Contract) 15%</t>
  </si>
  <si>
    <t>Construction Bond 3%</t>
  </si>
  <si>
    <t>ACCEPTANCE TESTING INSTRUMENT PT</t>
  </si>
  <si>
    <t>ACCEPTANCE TESTING INSTRUMENT CT</t>
  </si>
  <si>
    <t>345/230/138/69/25/15 KV CIRCUIT BRKR/OCR/CS GNDG</t>
  </si>
  <si>
    <t>FENCE AND GATE GROUNDING; TYPICAL DIST. STATION</t>
  </si>
  <si>
    <t>FOUNDATION; TRANSFORMER OR VOLTAGE REG. STR.</t>
  </si>
  <si>
    <t>FOUNDATION; 34.5/25/15 KV A-FRAME OR T-STR. PIER</t>
  </si>
  <si>
    <t>TRANSF. DIFF RELAY PANEL (SEL-587, SEL-501) /ANN. PANEL</t>
  </si>
  <si>
    <t>TRANSF., DIST.; SNGL PHASE, 14.4-120/240 VOLT, 25 KVA</t>
  </si>
  <si>
    <t>TRANSF., PWR; 138-24.9 KV; (3) PHASE, 20 MVA WITH LTC</t>
  </si>
  <si>
    <t>VACUUM/POWER CIRCUIT SWITCHERS</t>
  </si>
  <si>
    <t>VERTICAL AIR BREAK SWITCH; 25 KV, 2000 AMP WITH INT'RS</t>
  </si>
  <si>
    <t>SURGE ARRESTER; INT. CLASS, 25 KV TRANSf./BUS/LINE</t>
  </si>
  <si>
    <t>ESTIMATE BASED ON 3-5 ACRE SITE</t>
  </si>
</sst>
</file>

<file path=xl/styles.xml><?xml version="1.0" encoding="utf-8"?>
<styleSheet xmlns="http://schemas.openxmlformats.org/spreadsheetml/2006/main">
  <numFmts count="3">
    <numFmt numFmtId="44" formatCode="_(&quot;$&quot;* #,##0.00_);_(&quot;$&quot;* \(#,##0.00\);_(&quot;$&quot;* &quot;-&quot;??_);_(@_)"/>
    <numFmt numFmtId="164" formatCode="&quot;$&quot;#,##0"/>
    <numFmt numFmtId="165" formatCode="_(&quot;$&quot;* #,##0_);_(&quot;$&quot;* \(#,##0\);_(&quot;$&quot;* &quot;-&quot;??_);_(@_)"/>
  </numFmts>
  <fonts count="6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0"/>
      <name val="Helvetica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4" fontId="1" fillId="0" borderId="0" applyFont="0" applyFill="0" applyBorder="0" applyAlignment="0" applyProtection="0"/>
  </cellStyleXfs>
  <cellXfs count="37">
    <xf numFmtId="0" fontId="0" fillId="0" borderId="0" xfId="0"/>
    <xf numFmtId="3" fontId="2" fillId="0" borderId="0" xfId="0" applyNumberFormat="1" applyFont="1" applyFill="1" applyAlignment="1">
      <alignment horizontal="center"/>
    </xf>
    <xf numFmtId="0" fontId="0" fillId="0" borderId="0" xfId="0"/>
    <xf numFmtId="164" fontId="1" fillId="0" borderId="0" xfId="0" applyNumberFormat="1" applyFont="1"/>
    <xf numFmtId="0" fontId="1" fillId="0" borderId="0" xfId="0" applyFont="1" applyAlignment="1">
      <alignment horizontal="center"/>
    </xf>
    <xf numFmtId="3" fontId="1" fillId="0" borderId="0" xfId="0" applyNumberFormat="1" applyFont="1" applyAlignment="1">
      <alignment horizontal="center"/>
    </xf>
    <xf numFmtId="0" fontId="1" fillId="0" borderId="0" xfId="0" applyFont="1" applyAlignment="1">
      <alignment horizontal="left"/>
    </xf>
    <xf numFmtId="164" fontId="2" fillId="0" borderId="0" xfId="0" applyNumberFormat="1" applyFont="1"/>
    <xf numFmtId="0" fontId="2" fillId="0" borderId="0" xfId="0" applyFont="1"/>
    <xf numFmtId="0" fontId="1" fillId="0" borderId="0" xfId="1" applyFont="1" applyAlignment="1">
      <alignment horizontal="left"/>
    </xf>
    <xf numFmtId="164" fontId="1" fillId="0" borderId="1" xfId="0" applyNumberFormat="1" applyFont="1" applyBorder="1"/>
    <xf numFmtId="3" fontId="1" fillId="0" borderId="0" xfId="0" applyNumberFormat="1" applyFont="1" applyAlignment="1">
      <alignment horizontal="left"/>
    </xf>
    <xf numFmtId="165" fontId="2" fillId="0" borderId="0" xfId="2" applyNumberFormat="1" applyFont="1"/>
    <xf numFmtId="0" fontId="2" fillId="0" borderId="0" xfId="0" applyFont="1" applyAlignment="1">
      <alignment horizontal="center"/>
    </xf>
    <xf numFmtId="3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164" fontId="2" fillId="0" borderId="0" xfId="0" applyNumberFormat="1" applyFont="1" applyFill="1"/>
    <xf numFmtId="164" fontId="1" fillId="0" borderId="0" xfId="0" applyNumberFormat="1" applyFont="1" applyFill="1"/>
    <xf numFmtId="0" fontId="1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left"/>
    </xf>
    <xf numFmtId="164" fontId="3" fillId="0" borderId="0" xfId="0" applyNumberFormat="1" applyFont="1" applyAlignment="1">
      <alignment horizontal="right"/>
    </xf>
    <xf numFmtId="164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3" fontId="3" fillId="0" borderId="0" xfId="0" applyNumberFormat="1" applyFont="1" applyAlignment="1">
      <alignment horizontal="center"/>
    </xf>
    <xf numFmtId="0" fontId="3" fillId="0" borderId="0" xfId="1" applyFont="1" applyAlignment="1">
      <alignment horizontal="left"/>
    </xf>
    <xf numFmtId="164" fontId="2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3" fontId="1" fillId="0" borderId="0" xfId="0" applyNumberFormat="1" applyFont="1" applyFill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2" fillId="0" borderId="0" xfId="1" applyFont="1" applyAlignment="1">
      <alignment horizontal="left"/>
    </xf>
    <xf numFmtId="164" fontId="4" fillId="0" borderId="0" xfId="0" applyNumberFormat="1" applyFont="1" applyFill="1" applyBorder="1" applyAlignment="1">
      <alignment horizontal="right" vertical="center"/>
    </xf>
    <xf numFmtId="164" fontId="0" fillId="0" borderId="0" xfId="0" applyNumberFormat="1"/>
    <xf numFmtId="164" fontId="5" fillId="0" borderId="0" xfId="0" applyNumberFormat="1" applyFont="1"/>
    <xf numFmtId="165" fontId="2" fillId="0" borderId="0" xfId="2" applyNumberFormat="1" applyFont="1" applyAlignment="1">
      <alignment horizontal="right"/>
    </xf>
  </cellXfs>
  <cellStyles count="3">
    <cellStyle name="Currency 2" xfId="2"/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24"/>
  <sheetViews>
    <sheetView tabSelected="1" zoomScaleNormal="100" workbookViewId="0">
      <selection activeCell="A7" sqref="A7"/>
    </sheetView>
  </sheetViews>
  <sheetFormatPr defaultRowHeight="15"/>
  <cols>
    <col min="1" max="1" width="58.140625" customWidth="1"/>
    <col min="2" max="2" width="8.85546875" style="29" customWidth="1"/>
    <col min="3" max="3" width="9.140625" style="29"/>
    <col min="4" max="4" width="8.42578125" customWidth="1"/>
    <col min="5" max="5" width="9.140625" style="2"/>
    <col min="6" max="6" width="8.85546875" customWidth="1"/>
    <col min="7" max="7" width="11.42578125" style="2" customWidth="1"/>
    <col min="8" max="9" width="11.85546875" customWidth="1"/>
  </cols>
  <sheetData>
    <row r="1" spans="1:8">
      <c r="A1" s="15"/>
      <c r="B1" s="14"/>
      <c r="C1" s="13"/>
      <c r="D1" s="27" t="s">
        <v>0</v>
      </c>
      <c r="E1" s="27" t="s">
        <v>102</v>
      </c>
      <c r="F1" s="27" t="s">
        <v>0</v>
      </c>
      <c r="G1" s="27" t="s">
        <v>102</v>
      </c>
      <c r="H1" s="26" t="s">
        <v>1</v>
      </c>
    </row>
    <row r="2" spans="1:8">
      <c r="A2" s="25" t="s">
        <v>2</v>
      </c>
      <c r="B2" s="24" t="s">
        <v>3</v>
      </c>
      <c r="C2" s="23" t="s">
        <v>0</v>
      </c>
      <c r="D2" s="22" t="s">
        <v>4</v>
      </c>
      <c r="E2" s="22" t="s">
        <v>4</v>
      </c>
      <c r="F2" s="22" t="s">
        <v>5</v>
      </c>
      <c r="G2" s="22" t="s">
        <v>5</v>
      </c>
      <c r="H2" s="21" t="s">
        <v>6</v>
      </c>
    </row>
    <row r="3" spans="1:8">
      <c r="A3" s="25"/>
      <c r="B3" s="24"/>
      <c r="C3" s="23"/>
      <c r="D3" s="22"/>
      <c r="E3" s="22"/>
      <c r="F3" s="22"/>
      <c r="G3" s="22"/>
      <c r="H3" s="22"/>
    </row>
    <row r="4" spans="1:8">
      <c r="A4" s="20" t="s">
        <v>7</v>
      </c>
      <c r="B4" s="14"/>
      <c r="C4" s="13"/>
      <c r="D4" s="27"/>
      <c r="E4" s="27"/>
      <c r="F4" s="27"/>
      <c r="G4" s="27"/>
      <c r="H4" s="27"/>
    </row>
    <row r="5" spans="1:8">
      <c r="A5" s="6" t="s">
        <v>119</v>
      </c>
      <c r="B5" s="5">
        <v>1</v>
      </c>
      <c r="C5" s="4" t="s">
        <v>8</v>
      </c>
      <c r="D5" s="2"/>
      <c r="F5" s="2"/>
      <c r="H5" s="3">
        <v>100000</v>
      </c>
    </row>
    <row r="6" spans="1:8">
      <c r="A6" s="8" t="s">
        <v>9</v>
      </c>
      <c r="B6" s="14"/>
      <c r="C6" s="13"/>
      <c r="D6" s="27"/>
      <c r="E6" s="27"/>
      <c r="F6" s="27"/>
      <c r="G6" s="27"/>
      <c r="H6" s="26">
        <v>100000</v>
      </c>
    </row>
    <row r="7" spans="1:8">
      <c r="A7" s="20" t="s">
        <v>10</v>
      </c>
      <c r="B7" s="5"/>
      <c r="C7" s="4"/>
      <c r="D7" s="2"/>
      <c r="F7" s="2"/>
      <c r="H7" s="2"/>
    </row>
    <row r="8" spans="1:8">
      <c r="A8" s="6" t="s">
        <v>11</v>
      </c>
      <c r="B8" s="5">
        <v>6</v>
      </c>
      <c r="C8" s="4" t="s">
        <v>12</v>
      </c>
      <c r="D8" s="3">
        <v>900</v>
      </c>
      <c r="E8" s="3">
        <f>(B8*D8)</f>
        <v>5400</v>
      </c>
      <c r="F8" s="3">
        <v>4000</v>
      </c>
      <c r="G8" s="3">
        <f>(B8*F8)</f>
        <v>24000</v>
      </c>
      <c r="H8" s="3">
        <f>(E8+G8)</f>
        <v>29400</v>
      </c>
    </row>
    <row r="9" spans="1:8">
      <c r="A9" s="6" t="s">
        <v>13</v>
      </c>
      <c r="B9" s="5">
        <v>5</v>
      </c>
      <c r="C9" s="4" t="s">
        <v>12</v>
      </c>
      <c r="D9" s="3">
        <v>400</v>
      </c>
      <c r="E9" s="3">
        <f t="shared" ref="E9:E16" si="0">(B9*D9)</f>
        <v>2000</v>
      </c>
      <c r="F9" s="3">
        <v>600</v>
      </c>
      <c r="G9" s="3">
        <f t="shared" ref="G9:G72" si="1">(B9*F9)</f>
        <v>3000</v>
      </c>
      <c r="H9" s="3">
        <f t="shared" ref="H9:H16" si="2">(E9+G9)</f>
        <v>5000</v>
      </c>
    </row>
    <row r="10" spans="1:8">
      <c r="A10" s="6" t="s">
        <v>14</v>
      </c>
      <c r="B10" s="5">
        <v>10</v>
      </c>
      <c r="C10" s="4" t="s">
        <v>12</v>
      </c>
      <c r="D10" s="3">
        <v>500</v>
      </c>
      <c r="E10" s="3">
        <f t="shared" si="0"/>
        <v>5000</v>
      </c>
      <c r="F10" s="3">
        <v>800</v>
      </c>
      <c r="G10" s="3">
        <f t="shared" si="1"/>
        <v>8000</v>
      </c>
      <c r="H10" s="3">
        <f t="shared" si="2"/>
        <v>13000</v>
      </c>
    </row>
    <row r="11" spans="1:8">
      <c r="A11" s="6" t="s">
        <v>15</v>
      </c>
      <c r="B11" s="5">
        <v>1</v>
      </c>
      <c r="C11" s="4" t="s">
        <v>12</v>
      </c>
      <c r="D11" s="3">
        <v>800</v>
      </c>
      <c r="E11" s="3">
        <f t="shared" si="0"/>
        <v>800</v>
      </c>
      <c r="F11" s="3">
        <v>750</v>
      </c>
      <c r="G11" s="3">
        <f t="shared" si="1"/>
        <v>750</v>
      </c>
      <c r="H11" s="3">
        <f t="shared" si="2"/>
        <v>1550</v>
      </c>
    </row>
    <row r="12" spans="1:8">
      <c r="A12" s="6" t="s">
        <v>16</v>
      </c>
      <c r="B12" s="5">
        <v>1</v>
      </c>
      <c r="C12" s="4" t="s">
        <v>12</v>
      </c>
      <c r="D12" s="3">
        <v>400</v>
      </c>
      <c r="E12" s="3">
        <f t="shared" si="0"/>
        <v>400</v>
      </c>
      <c r="F12" s="3">
        <v>950</v>
      </c>
      <c r="G12" s="3">
        <f t="shared" si="1"/>
        <v>950</v>
      </c>
      <c r="H12" s="3">
        <f t="shared" si="2"/>
        <v>1350</v>
      </c>
    </row>
    <row r="13" spans="1:8">
      <c r="A13" s="6" t="s">
        <v>17</v>
      </c>
      <c r="B13" s="5">
        <v>672</v>
      </c>
      <c r="C13" s="4" t="s">
        <v>8</v>
      </c>
      <c r="D13" s="3">
        <v>30</v>
      </c>
      <c r="E13" s="3">
        <f t="shared" si="0"/>
        <v>20160</v>
      </c>
      <c r="F13" s="3">
        <v>90</v>
      </c>
      <c r="G13" s="3">
        <f t="shared" si="1"/>
        <v>60480</v>
      </c>
      <c r="H13" s="3">
        <f t="shared" si="2"/>
        <v>80640</v>
      </c>
    </row>
    <row r="14" spans="1:8">
      <c r="A14" s="6" t="s">
        <v>18</v>
      </c>
      <c r="B14" s="5">
        <v>450</v>
      </c>
      <c r="C14" s="4" t="s">
        <v>8</v>
      </c>
      <c r="D14" s="3">
        <v>20</v>
      </c>
      <c r="E14" s="3">
        <f t="shared" si="0"/>
        <v>9000</v>
      </c>
      <c r="F14" s="3">
        <v>70</v>
      </c>
      <c r="G14" s="3">
        <f t="shared" si="1"/>
        <v>31500</v>
      </c>
      <c r="H14" s="3">
        <f t="shared" si="2"/>
        <v>40500</v>
      </c>
    </row>
    <row r="15" spans="1:8">
      <c r="A15" s="6" t="s">
        <v>19</v>
      </c>
      <c r="B15" s="5">
        <v>1</v>
      </c>
      <c r="C15" s="4" t="s">
        <v>12</v>
      </c>
      <c r="D15" s="3">
        <v>950</v>
      </c>
      <c r="E15" s="3">
        <f t="shared" si="0"/>
        <v>950</v>
      </c>
      <c r="F15" s="3">
        <v>8200</v>
      </c>
      <c r="G15" s="3">
        <f t="shared" si="1"/>
        <v>8200</v>
      </c>
      <c r="H15" s="3">
        <f t="shared" si="2"/>
        <v>9150</v>
      </c>
    </row>
    <row r="16" spans="1:8">
      <c r="A16" s="6" t="s">
        <v>20</v>
      </c>
      <c r="B16" s="5">
        <v>1</v>
      </c>
      <c r="C16" s="4" t="s">
        <v>12</v>
      </c>
      <c r="D16" s="3">
        <v>2500</v>
      </c>
      <c r="E16" s="3">
        <f t="shared" si="0"/>
        <v>2500</v>
      </c>
      <c r="F16" s="3">
        <v>5500</v>
      </c>
      <c r="G16" s="3">
        <f t="shared" si="1"/>
        <v>5500</v>
      </c>
      <c r="H16" s="3">
        <f t="shared" si="2"/>
        <v>8000</v>
      </c>
    </row>
    <row r="17" spans="1:9">
      <c r="A17" s="15" t="s">
        <v>21</v>
      </c>
      <c r="B17" s="14"/>
      <c r="C17" s="13"/>
      <c r="D17" s="7"/>
      <c r="E17" s="7"/>
      <c r="F17" s="7"/>
      <c r="G17" s="7"/>
      <c r="H17" s="7">
        <f>SUM(H8:H16)</f>
        <v>188590</v>
      </c>
      <c r="I17" s="35"/>
    </row>
    <row r="18" spans="1:9">
      <c r="A18" s="20" t="s">
        <v>22</v>
      </c>
      <c r="B18" s="5"/>
      <c r="C18" s="4"/>
      <c r="D18" s="2"/>
      <c r="F18" s="2"/>
      <c r="H18" s="2"/>
    </row>
    <row r="19" spans="1:9">
      <c r="A19" s="6" t="s">
        <v>23</v>
      </c>
      <c r="B19" s="5">
        <v>1</v>
      </c>
      <c r="C19" s="4" t="s">
        <v>12</v>
      </c>
      <c r="D19" s="3">
        <v>2200</v>
      </c>
      <c r="E19" s="3">
        <f t="shared" ref="E19:E21" si="3">(B19*D19)</f>
        <v>2200</v>
      </c>
      <c r="F19" s="3">
        <v>10000</v>
      </c>
      <c r="G19" s="3">
        <f t="shared" si="1"/>
        <v>10000</v>
      </c>
      <c r="H19" s="3">
        <f t="shared" ref="H19:H21" si="4">(E19+G19)</f>
        <v>12200</v>
      </c>
    </row>
    <row r="20" spans="1:9">
      <c r="A20" s="6" t="s">
        <v>24</v>
      </c>
      <c r="B20" s="5">
        <v>1</v>
      </c>
      <c r="C20" s="4" t="s">
        <v>12</v>
      </c>
      <c r="D20" s="3">
        <v>1700</v>
      </c>
      <c r="E20" s="3">
        <f t="shared" si="3"/>
        <v>1700</v>
      </c>
      <c r="F20" s="3">
        <v>7000</v>
      </c>
      <c r="G20" s="3">
        <f t="shared" si="1"/>
        <v>7000</v>
      </c>
      <c r="H20" s="3">
        <f t="shared" si="4"/>
        <v>8700</v>
      </c>
    </row>
    <row r="21" spans="1:9">
      <c r="A21" s="6" t="s">
        <v>117</v>
      </c>
      <c r="B21" s="5">
        <v>1</v>
      </c>
      <c r="C21" s="4" t="s">
        <v>12</v>
      </c>
      <c r="D21" s="3">
        <v>2200</v>
      </c>
      <c r="E21" s="3">
        <f t="shared" si="3"/>
        <v>2200</v>
      </c>
      <c r="F21" s="3">
        <v>10000</v>
      </c>
      <c r="G21" s="3">
        <f t="shared" si="1"/>
        <v>10000</v>
      </c>
      <c r="H21" s="3">
        <f t="shared" si="4"/>
        <v>12200</v>
      </c>
    </row>
    <row r="22" spans="1:9">
      <c r="A22" s="15" t="s">
        <v>21</v>
      </c>
      <c r="B22" s="14"/>
      <c r="C22" s="13"/>
      <c r="D22" s="7"/>
      <c r="E22" s="7"/>
      <c r="F22" s="7"/>
      <c r="G22" s="7"/>
      <c r="H22" s="7">
        <v>33100</v>
      </c>
    </row>
    <row r="23" spans="1:9">
      <c r="A23" s="20" t="s">
        <v>25</v>
      </c>
      <c r="B23" s="5"/>
      <c r="C23" s="4"/>
      <c r="D23" s="2"/>
      <c r="F23" s="2"/>
      <c r="H23" s="2"/>
    </row>
    <row r="24" spans="1:9">
      <c r="A24" s="6" t="s">
        <v>118</v>
      </c>
      <c r="B24" s="5">
        <v>12</v>
      </c>
      <c r="C24" s="4" t="s">
        <v>12</v>
      </c>
      <c r="D24" s="3">
        <v>300</v>
      </c>
      <c r="E24" s="3">
        <f>(B24*D24)</f>
        <v>3600</v>
      </c>
      <c r="F24" s="3">
        <v>450</v>
      </c>
      <c r="G24" s="3">
        <f t="shared" si="1"/>
        <v>5400</v>
      </c>
      <c r="H24" s="3">
        <f>(E24+G24)</f>
        <v>9000</v>
      </c>
    </row>
    <row r="25" spans="1:9">
      <c r="A25" s="15" t="s">
        <v>21</v>
      </c>
      <c r="B25" s="14"/>
      <c r="C25" s="13"/>
      <c r="D25" s="7"/>
      <c r="E25" s="7"/>
      <c r="F25" s="7"/>
      <c r="G25" s="7"/>
      <c r="H25" s="7">
        <v>9000</v>
      </c>
    </row>
    <row r="26" spans="1:9">
      <c r="A26" s="20" t="s">
        <v>26</v>
      </c>
      <c r="B26" s="5"/>
      <c r="C26" s="4"/>
      <c r="D26" s="2"/>
      <c r="F26" s="2"/>
      <c r="H26" s="2"/>
    </row>
    <row r="27" spans="1:9">
      <c r="A27" s="6" t="s">
        <v>27</v>
      </c>
      <c r="B27" s="5">
        <v>42</v>
      </c>
      <c r="C27" s="4" t="s">
        <v>12</v>
      </c>
      <c r="D27" s="3">
        <v>150</v>
      </c>
      <c r="E27" s="3">
        <f t="shared" ref="E27:E90" si="5">(B27*D27)</f>
        <v>6300</v>
      </c>
      <c r="F27" s="3">
        <v>500</v>
      </c>
      <c r="G27" s="3">
        <f t="shared" si="1"/>
        <v>21000</v>
      </c>
      <c r="H27" s="3">
        <f t="shared" ref="H27:H28" si="6">(E27+G27)</f>
        <v>27300</v>
      </c>
    </row>
    <row r="28" spans="1:9">
      <c r="A28" s="6" t="s">
        <v>28</v>
      </c>
      <c r="B28" s="5">
        <v>4</v>
      </c>
      <c r="C28" s="4" t="s">
        <v>12</v>
      </c>
      <c r="D28" s="3">
        <v>150</v>
      </c>
      <c r="E28" s="3">
        <f t="shared" si="5"/>
        <v>600</v>
      </c>
      <c r="F28" s="3">
        <v>250</v>
      </c>
      <c r="G28" s="3">
        <f t="shared" si="1"/>
        <v>1000</v>
      </c>
      <c r="H28" s="3">
        <f t="shared" si="6"/>
        <v>1600</v>
      </c>
    </row>
    <row r="29" spans="1:9">
      <c r="A29" s="15" t="s">
        <v>21</v>
      </c>
      <c r="B29" s="14"/>
      <c r="C29" s="13"/>
      <c r="D29" s="7"/>
      <c r="E29" s="7"/>
      <c r="F29" s="7"/>
      <c r="G29" s="7"/>
      <c r="H29" s="7">
        <v>28900</v>
      </c>
    </row>
    <row r="30" spans="1:9">
      <c r="A30" s="20" t="s">
        <v>116</v>
      </c>
      <c r="B30" s="5"/>
      <c r="C30" s="4"/>
      <c r="D30" s="2"/>
      <c r="F30" s="2"/>
      <c r="H30" s="2"/>
    </row>
    <row r="31" spans="1:9">
      <c r="A31" s="6" t="s">
        <v>29</v>
      </c>
      <c r="B31" s="5">
        <v>1</v>
      </c>
      <c r="C31" s="4" t="s">
        <v>12</v>
      </c>
      <c r="D31" s="3">
        <v>3398</v>
      </c>
      <c r="E31" s="3">
        <f t="shared" si="5"/>
        <v>3398</v>
      </c>
      <c r="F31" s="3">
        <v>50000</v>
      </c>
      <c r="G31" s="3">
        <f t="shared" si="1"/>
        <v>50000</v>
      </c>
      <c r="H31" s="3">
        <f>(E31+G31)</f>
        <v>53398</v>
      </c>
    </row>
    <row r="32" spans="1:9">
      <c r="A32" s="15" t="s">
        <v>21</v>
      </c>
      <c r="B32" s="14"/>
      <c r="C32" s="13"/>
      <c r="D32" s="7"/>
      <c r="E32" s="7"/>
      <c r="F32" s="7"/>
      <c r="G32" s="7"/>
      <c r="H32" s="7">
        <v>53398</v>
      </c>
    </row>
    <row r="33" spans="1:8">
      <c r="A33" s="20" t="s">
        <v>30</v>
      </c>
      <c r="B33" s="5"/>
      <c r="C33" s="4"/>
      <c r="D33" s="2"/>
      <c r="F33" s="2"/>
      <c r="H33" s="2"/>
    </row>
    <row r="34" spans="1:8">
      <c r="A34" s="6" t="s">
        <v>31</v>
      </c>
      <c r="B34" s="5">
        <v>4</v>
      </c>
      <c r="C34" s="4" t="s">
        <v>12</v>
      </c>
      <c r="D34" s="3">
        <v>1400</v>
      </c>
      <c r="E34" s="3">
        <f t="shared" si="5"/>
        <v>5600</v>
      </c>
      <c r="F34" s="3">
        <v>18000</v>
      </c>
      <c r="G34" s="3">
        <f t="shared" si="1"/>
        <v>72000</v>
      </c>
      <c r="H34" s="3">
        <f>(E34+G34)</f>
        <v>77600</v>
      </c>
    </row>
    <row r="35" spans="1:8">
      <c r="A35" s="15" t="s">
        <v>21</v>
      </c>
      <c r="B35" s="14"/>
      <c r="C35" s="13"/>
      <c r="D35" s="7"/>
      <c r="E35" s="7"/>
      <c r="F35" s="7"/>
      <c r="G35" s="7"/>
      <c r="H35" s="7">
        <v>77600</v>
      </c>
    </row>
    <row r="36" spans="1:8">
      <c r="A36" s="20" t="s">
        <v>32</v>
      </c>
      <c r="B36" s="5"/>
      <c r="C36" s="4"/>
      <c r="D36" s="2"/>
      <c r="F36" s="2"/>
      <c r="H36" s="2"/>
    </row>
    <row r="37" spans="1:8">
      <c r="A37" s="6" t="s">
        <v>33</v>
      </c>
      <c r="B37" s="5">
        <v>3</v>
      </c>
      <c r="C37" s="4" t="s">
        <v>12</v>
      </c>
      <c r="D37" s="3">
        <v>200</v>
      </c>
      <c r="E37" s="3">
        <f t="shared" si="5"/>
        <v>600</v>
      </c>
      <c r="F37" s="3">
        <v>1500</v>
      </c>
      <c r="G37" s="3">
        <f t="shared" si="1"/>
        <v>4500</v>
      </c>
      <c r="H37" s="3">
        <f t="shared" ref="H37:H40" si="7">(E37+G37)</f>
        <v>5100</v>
      </c>
    </row>
    <row r="38" spans="1:8">
      <c r="A38" s="6" t="s">
        <v>34</v>
      </c>
      <c r="B38" s="5">
        <v>2</v>
      </c>
      <c r="C38" s="4" t="s">
        <v>12</v>
      </c>
      <c r="D38" s="3">
        <v>1700</v>
      </c>
      <c r="E38" s="3">
        <f t="shared" si="5"/>
        <v>3400</v>
      </c>
      <c r="F38" s="3">
        <v>23000</v>
      </c>
      <c r="G38" s="3">
        <f t="shared" si="1"/>
        <v>46000</v>
      </c>
      <c r="H38" s="3">
        <f t="shared" si="7"/>
        <v>49400</v>
      </c>
    </row>
    <row r="39" spans="1:8">
      <c r="A39" s="6" t="s">
        <v>113</v>
      </c>
      <c r="B39" s="5">
        <v>1</v>
      </c>
      <c r="C39" s="4" t="s">
        <v>12</v>
      </c>
      <c r="D39" s="3">
        <v>1700</v>
      </c>
      <c r="E39" s="3">
        <f t="shared" si="5"/>
        <v>1700</v>
      </c>
      <c r="F39" s="3">
        <v>20000</v>
      </c>
      <c r="G39" s="3">
        <f t="shared" si="1"/>
        <v>20000</v>
      </c>
      <c r="H39" s="3">
        <f t="shared" si="7"/>
        <v>21700</v>
      </c>
    </row>
    <row r="40" spans="1:8">
      <c r="A40" s="6" t="s">
        <v>35</v>
      </c>
      <c r="B40" s="5">
        <v>1</v>
      </c>
      <c r="C40" s="4" t="s">
        <v>12</v>
      </c>
      <c r="D40" s="3">
        <v>250</v>
      </c>
      <c r="E40" s="3">
        <f t="shared" si="5"/>
        <v>250</v>
      </c>
      <c r="F40" s="3">
        <v>250</v>
      </c>
      <c r="G40" s="3">
        <f t="shared" si="1"/>
        <v>250</v>
      </c>
      <c r="H40" s="3">
        <f t="shared" si="7"/>
        <v>500</v>
      </c>
    </row>
    <row r="41" spans="1:8">
      <c r="A41" s="15" t="s">
        <v>21</v>
      </c>
      <c r="B41" s="14"/>
      <c r="C41" s="13"/>
      <c r="D41" s="7"/>
      <c r="E41" s="7"/>
      <c r="F41" s="7"/>
      <c r="G41" s="7"/>
      <c r="H41" s="7">
        <v>76700</v>
      </c>
    </row>
    <row r="42" spans="1:8">
      <c r="A42" s="20" t="s">
        <v>36</v>
      </c>
      <c r="B42" s="5"/>
      <c r="C42" s="4"/>
      <c r="D42" s="2"/>
      <c r="F42" s="2"/>
      <c r="H42" s="2"/>
    </row>
    <row r="43" spans="1:8">
      <c r="A43" s="6" t="s">
        <v>115</v>
      </c>
      <c r="B43" s="5">
        <v>1</v>
      </c>
      <c r="C43" s="4" t="s">
        <v>12</v>
      </c>
      <c r="D43" s="3">
        <v>2000</v>
      </c>
      <c r="E43" s="3">
        <f t="shared" si="5"/>
        <v>2000</v>
      </c>
      <c r="F43" s="3">
        <v>780000</v>
      </c>
      <c r="G43" s="3">
        <f t="shared" si="1"/>
        <v>780000</v>
      </c>
      <c r="H43" s="3">
        <f t="shared" ref="H43:H44" si="8">(E43+G43)</f>
        <v>782000</v>
      </c>
    </row>
    <row r="44" spans="1:8">
      <c r="A44" s="6" t="s">
        <v>114</v>
      </c>
      <c r="B44" s="5">
        <v>3</v>
      </c>
      <c r="C44" s="4" t="s">
        <v>12</v>
      </c>
      <c r="D44" s="3">
        <v>600</v>
      </c>
      <c r="E44" s="3">
        <f t="shared" si="5"/>
        <v>1800</v>
      </c>
      <c r="F44" s="3">
        <v>6750</v>
      </c>
      <c r="G44" s="3">
        <f t="shared" si="1"/>
        <v>20250</v>
      </c>
      <c r="H44" s="3">
        <f t="shared" si="8"/>
        <v>22050</v>
      </c>
    </row>
    <row r="45" spans="1:8">
      <c r="A45" s="15" t="s">
        <v>21</v>
      </c>
      <c r="B45" s="14"/>
      <c r="C45" s="13"/>
      <c r="D45" s="7"/>
      <c r="E45" s="7"/>
      <c r="F45" s="7"/>
      <c r="G45" s="7"/>
      <c r="H45" s="7">
        <v>804050</v>
      </c>
    </row>
    <row r="46" spans="1:8">
      <c r="A46" s="20" t="s">
        <v>37</v>
      </c>
      <c r="B46" s="5"/>
      <c r="C46" s="4"/>
      <c r="D46" s="2"/>
      <c r="F46" s="2"/>
      <c r="H46" s="2"/>
    </row>
    <row r="47" spans="1:8">
      <c r="A47" s="6" t="s">
        <v>38</v>
      </c>
      <c r="B47" s="5">
        <v>1</v>
      </c>
      <c r="C47" s="4" t="s">
        <v>12</v>
      </c>
      <c r="D47" s="3">
        <v>2000</v>
      </c>
      <c r="E47" s="3">
        <f t="shared" si="5"/>
        <v>2000</v>
      </c>
      <c r="F47" s="3">
        <v>500</v>
      </c>
      <c r="G47" s="3">
        <f t="shared" si="1"/>
        <v>500</v>
      </c>
      <c r="H47" s="3">
        <f t="shared" ref="H47:H49" si="9">(E47+G47)</f>
        <v>2500</v>
      </c>
    </row>
    <row r="48" spans="1:8">
      <c r="A48" s="6" t="s">
        <v>39</v>
      </c>
      <c r="B48" s="5">
        <v>1</v>
      </c>
      <c r="C48" s="4" t="s">
        <v>12</v>
      </c>
      <c r="D48" s="3">
        <v>2500</v>
      </c>
      <c r="E48" s="3">
        <f t="shared" si="5"/>
        <v>2500</v>
      </c>
      <c r="F48" s="3">
        <v>17000</v>
      </c>
      <c r="G48" s="3">
        <f t="shared" si="1"/>
        <v>17000</v>
      </c>
      <c r="H48" s="3">
        <f t="shared" si="9"/>
        <v>19500</v>
      </c>
    </row>
    <row r="49" spans="1:8">
      <c r="A49" s="6" t="s">
        <v>40</v>
      </c>
      <c r="B49" s="5">
        <v>1</v>
      </c>
      <c r="C49" s="4" t="s">
        <v>12</v>
      </c>
      <c r="D49" s="3">
        <v>2500</v>
      </c>
      <c r="E49" s="3">
        <f t="shared" si="5"/>
        <v>2500</v>
      </c>
      <c r="F49" s="3">
        <v>17000</v>
      </c>
      <c r="G49" s="3">
        <f t="shared" si="1"/>
        <v>17000</v>
      </c>
      <c r="H49" s="3">
        <f t="shared" si="9"/>
        <v>19500</v>
      </c>
    </row>
    <row r="50" spans="1:8">
      <c r="A50" s="15" t="s">
        <v>21</v>
      </c>
      <c r="B50" s="1"/>
      <c r="C50" s="30"/>
      <c r="D50" s="16"/>
      <c r="E50" s="16"/>
      <c r="F50" s="16"/>
      <c r="G50" s="16"/>
      <c r="H50" s="16">
        <v>41500</v>
      </c>
    </row>
    <row r="51" spans="1:8">
      <c r="A51" s="19" t="s">
        <v>41</v>
      </c>
      <c r="B51" s="28"/>
      <c r="C51" s="31"/>
      <c r="D51" s="17"/>
      <c r="E51" s="17"/>
      <c r="F51" s="17"/>
      <c r="G51" s="17"/>
      <c r="H51" s="17"/>
    </row>
    <row r="52" spans="1:8">
      <c r="A52" s="18" t="s">
        <v>42</v>
      </c>
      <c r="B52" s="28">
        <v>1</v>
      </c>
      <c r="C52" s="31" t="s">
        <v>8</v>
      </c>
      <c r="D52" s="33">
        <v>11743.44</v>
      </c>
      <c r="E52" s="33">
        <f t="shared" si="5"/>
        <v>11743.44</v>
      </c>
      <c r="F52" s="33">
        <v>1771.07</v>
      </c>
      <c r="G52" s="33">
        <f t="shared" si="1"/>
        <v>1771.07</v>
      </c>
      <c r="H52" s="17">
        <f t="shared" ref="H52:H64" si="10">(E52+G52)</f>
        <v>13514.51</v>
      </c>
    </row>
    <row r="53" spans="1:8">
      <c r="A53" s="18" t="s">
        <v>43</v>
      </c>
      <c r="B53" s="28">
        <v>1</v>
      </c>
      <c r="C53" s="31" t="s">
        <v>8</v>
      </c>
      <c r="D53" s="33">
        <v>10980.88</v>
      </c>
      <c r="E53" s="33">
        <f t="shared" si="5"/>
        <v>10980.88</v>
      </c>
      <c r="F53" s="33">
        <v>4303.6499999999996</v>
      </c>
      <c r="G53" s="33">
        <f t="shared" si="1"/>
        <v>4303.6499999999996</v>
      </c>
      <c r="H53" s="17">
        <f t="shared" si="10"/>
        <v>15284.529999999999</v>
      </c>
    </row>
    <row r="54" spans="1:8">
      <c r="A54" s="18" t="s">
        <v>44</v>
      </c>
      <c r="B54" s="28">
        <v>40</v>
      </c>
      <c r="C54" s="31" t="s">
        <v>8</v>
      </c>
      <c r="D54" s="17">
        <v>16</v>
      </c>
      <c r="E54" s="17">
        <f t="shared" si="5"/>
        <v>640</v>
      </c>
      <c r="F54" s="17">
        <v>20</v>
      </c>
      <c r="G54" s="17">
        <f t="shared" si="1"/>
        <v>800</v>
      </c>
      <c r="H54" s="17">
        <f t="shared" si="10"/>
        <v>1440</v>
      </c>
    </row>
    <row r="55" spans="1:8">
      <c r="A55" s="18" t="s">
        <v>45</v>
      </c>
      <c r="B55" s="28">
        <v>300</v>
      </c>
      <c r="C55" s="31" t="s">
        <v>46</v>
      </c>
      <c r="D55" s="17">
        <v>10</v>
      </c>
      <c r="E55" s="17">
        <f t="shared" si="5"/>
        <v>3000</v>
      </c>
      <c r="F55" s="17">
        <v>2</v>
      </c>
      <c r="G55" s="17">
        <f t="shared" si="1"/>
        <v>600</v>
      </c>
      <c r="H55" s="17">
        <f t="shared" si="10"/>
        <v>3600</v>
      </c>
    </row>
    <row r="56" spans="1:8">
      <c r="A56" s="18" t="s">
        <v>47</v>
      </c>
      <c r="B56" s="28">
        <v>4800</v>
      </c>
      <c r="C56" s="31" t="s">
        <v>46</v>
      </c>
      <c r="D56" s="17">
        <v>10</v>
      </c>
      <c r="E56" s="17">
        <f t="shared" si="5"/>
        <v>48000</v>
      </c>
      <c r="F56" s="17">
        <v>2</v>
      </c>
      <c r="G56" s="17">
        <f t="shared" si="1"/>
        <v>9600</v>
      </c>
      <c r="H56" s="17">
        <f t="shared" si="10"/>
        <v>57600</v>
      </c>
    </row>
    <row r="57" spans="1:8">
      <c r="A57" s="18" t="s">
        <v>48</v>
      </c>
      <c r="B57" s="28">
        <v>3</v>
      </c>
      <c r="C57" s="31" t="s">
        <v>12</v>
      </c>
      <c r="D57" s="17">
        <v>150</v>
      </c>
      <c r="E57" s="17">
        <f t="shared" si="5"/>
        <v>450</v>
      </c>
      <c r="F57" s="17">
        <v>350</v>
      </c>
      <c r="G57" s="17">
        <f t="shared" si="1"/>
        <v>1050</v>
      </c>
      <c r="H57" s="17">
        <f t="shared" si="10"/>
        <v>1500</v>
      </c>
    </row>
    <row r="58" spans="1:8">
      <c r="A58" s="18" t="s">
        <v>49</v>
      </c>
      <c r="B58" s="28">
        <v>20</v>
      </c>
      <c r="C58" s="31" t="s">
        <v>12</v>
      </c>
      <c r="D58" s="17">
        <v>150</v>
      </c>
      <c r="E58" s="17">
        <f t="shared" si="5"/>
        <v>3000</v>
      </c>
      <c r="F58" s="17">
        <v>350</v>
      </c>
      <c r="G58" s="17">
        <f t="shared" si="1"/>
        <v>7000</v>
      </c>
      <c r="H58" s="17">
        <f t="shared" si="10"/>
        <v>10000</v>
      </c>
    </row>
    <row r="59" spans="1:8">
      <c r="A59" s="18" t="s">
        <v>50</v>
      </c>
      <c r="B59" s="28">
        <v>1</v>
      </c>
      <c r="C59" s="31" t="s">
        <v>12</v>
      </c>
      <c r="D59" s="17">
        <v>350</v>
      </c>
      <c r="E59" s="17">
        <f t="shared" si="5"/>
        <v>350</v>
      </c>
      <c r="F59" s="17">
        <v>1800</v>
      </c>
      <c r="G59" s="17">
        <f t="shared" si="1"/>
        <v>1800</v>
      </c>
      <c r="H59" s="17">
        <f t="shared" si="10"/>
        <v>2150</v>
      </c>
    </row>
    <row r="60" spans="1:8">
      <c r="A60" s="6" t="s">
        <v>51</v>
      </c>
      <c r="B60" s="5">
        <v>20</v>
      </c>
      <c r="C60" s="4" t="s">
        <v>12</v>
      </c>
      <c r="D60" s="3">
        <v>150</v>
      </c>
      <c r="E60" s="3">
        <f t="shared" si="5"/>
        <v>3000</v>
      </c>
      <c r="F60" s="3">
        <v>200</v>
      </c>
      <c r="G60" s="3">
        <f t="shared" si="1"/>
        <v>4000</v>
      </c>
      <c r="H60" s="3">
        <f t="shared" si="10"/>
        <v>7000</v>
      </c>
    </row>
    <row r="61" spans="1:8">
      <c r="A61" s="6" t="s">
        <v>52</v>
      </c>
      <c r="B61" s="5">
        <v>10</v>
      </c>
      <c r="C61" s="4" t="s">
        <v>12</v>
      </c>
      <c r="D61" s="3">
        <v>200</v>
      </c>
      <c r="E61" s="3">
        <f t="shared" si="5"/>
        <v>2000</v>
      </c>
      <c r="F61" s="3">
        <v>600</v>
      </c>
      <c r="G61" s="3">
        <f t="shared" si="1"/>
        <v>6000</v>
      </c>
      <c r="H61" s="3">
        <f t="shared" si="10"/>
        <v>8000</v>
      </c>
    </row>
    <row r="62" spans="1:8">
      <c r="A62" s="6" t="s">
        <v>53</v>
      </c>
      <c r="B62" s="5">
        <v>1</v>
      </c>
      <c r="C62" s="4" t="s">
        <v>12</v>
      </c>
      <c r="D62" s="3">
        <v>200</v>
      </c>
      <c r="E62" s="3">
        <f t="shared" si="5"/>
        <v>200</v>
      </c>
      <c r="F62" s="3">
        <v>300</v>
      </c>
      <c r="G62" s="3">
        <f t="shared" si="1"/>
        <v>300</v>
      </c>
      <c r="H62" s="3">
        <f t="shared" si="10"/>
        <v>500</v>
      </c>
    </row>
    <row r="63" spans="1:8">
      <c r="A63" s="6" t="s">
        <v>54</v>
      </c>
      <c r="B63" s="5">
        <v>9</v>
      </c>
      <c r="C63" s="4" t="s">
        <v>12</v>
      </c>
      <c r="D63" s="3">
        <v>200</v>
      </c>
      <c r="E63" s="3">
        <f t="shared" si="5"/>
        <v>1800</v>
      </c>
      <c r="F63" s="3">
        <v>100</v>
      </c>
      <c r="G63" s="3">
        <f t="shared" si="1"/>
        <v>900</v>
      </c>
      <c r="H63" s="3">
        <f t="shared" si="10"/>
        <v>2700</v>
      </c>
    </row>
    <row r="64" spans="1:8">
      <c r="A64" s="6" t="s">
        <v>55</v>
      </c>
      <c r="B64" s="5">
        <v>16</v>
      </c>
      <c r="C64" s="4" t="s">
        <v>12</v>
      </c>
      <c r="D64" s="3">
        <v>150</v>
      </c>
      <c r="E64" s="3">
        <f t="shared" si="5"/>
        <v>2400</v>
      </c>
      <c r="F64" s="3">
        <v>150</v>
      </c>
      <c r="G64" s="3">
        <f t="shared" si="1"/>
        <v>2400</v>
      </c>
      <c r="H64" s="3">
        <f t="shared" si="10"/>
        <v>4800</v>
      </c>
    </row>
    <row r="65" spans="1:8">
      <c r="A65" s="15" t="s">
        <v>21</v>
      </c>
      <c r="B65" s="14"/>
      <c r="C65" s="13"/>
      <c r="D65" s="7"/>
      <c r="E65" s="7"/>
      <c r="F65" s="7"/>
      <c r="G65" s="7"/>
      <c r="H65" s="7">
        <v>128089.04000000001</v>
      </c>
    </row>
    <row r="66" spans="1:8">
      <c r="A66" s="20" t="s">
        <v>56</v>
      </c>
      <c r="B66" s="5"/>
      <c r="C66" s="4"/>
      <c r="D66" s="2"/>
      <c r="F66" s="2"/>
      <c r="H66" s="2"/>
    </row>
    <row r="67" spans="1:8">
      <c r="A67" s="6" t="s">
        <v>112</v>
      </c>
      <c r="B67" s="5">
        <v>12</v>
      </c>
      <c r="C67" s="4" t="s">
        <v>12</v>
      </c>
      <c r="D67" s="3">
        <v>800</v>
      </c>
      <c r="E67" s="3">
        <f t="shared" si="5"/>
        <v>9600</v>
      </c>
      <c r="F67" s="3">
        <v>500</v>
      </c>
      <c r="G67" s="3">
        <f t="shared" si="1"/>
        <v>6000</v>
      </c>
      <c r="H67" s="3">
        <f t="shared" ref="H67:H75" si="11">(E67+G67)</f>
        <v>15600</v>
      </c>
    </row>
    <row r="68" spans="1:8">
      <c r="A68" s="6" t="s">
        <v>57</v>
      </c>
      <c r="B68" s="5">
        <v>4</v>
      </c>
      <c r="C68" s="4" t="s">
        <v>12</v>
      </c>
      <c r="D68" s="3">
        <v>1300</v>
      </c>
      <c r="E68" s="3">
        <f t="shared" si="5"/>
        <v>5200</v>
      </c>
      <c r="F68" s="3">
        <v>400</v>
      </c>
      <c r="G68" s="3">
        <f t="shared" si="1"/>
        <v>1600</v>
      </c>
      <c r="H68" s="3">
        <f t="shared" si="11"/>
        <v>6800</v>
      </c>
    </row>
    <row r="69" spans="1:8">
      <c r="A69" s="6" t="s">
        <v>58</v>
      </c>
      <c r="B69" s="5">
        <v>1</v>
      </c>
      <c r="C69" s="4" t="s">
        <v>12</v>
      </c>
      <c r="D69" s="3">
        <v>1000</v>
      </c>
      <c r="E69" s="3">
        <f t="shared" si="5"/>
        <v>1000</v>
      </c>
      <c r="F69" s="3">
        <v>1000</v>
      </c>
      <c r="G69" s="3">
        <f t="shared" si="1"/>
        <v>1000</v>
      </c>
      <c r="H69" s="3">
        <f t="shared" si="11"/>
        <v>2000</v>
      </c>
    </row>
    <row r="70" spans="1:8">
      <c r="A70" s="6" t="s">
        <v>59</v>
      </c>
      <c r="B70" s="5">
        <v>1</v>
      </c>
      <c r="C70" s="4" t="s">
        <v>12</v>
      </c>
      <c r="D70" s="3">
        <v>450</v>
      </c>
      <c r="E70" s="3">
        <f t="shared" si="5"/>
        <v>450</v>
      </c>
      <c r="F70" s="3">
        <v>350</v>
      </c>
      <c r="G70" s="3">
        <f t="shared" si="1"/>
        <v>350</v>
      </c>
      <c r="H70" s="3">
        <f t="shared" si="11"/>
        <v>800</v>
      </c>
    </row>
    <row r="71" spans="1:8">
      <c r="A71" s="6" t="s">
        <v>60</v>
      </c>
      <c r="B71" s="5">
        <v>1</v>
      </c>
      <c r="C71" s="4" t="s">
        <v>12</v>
      </c>
      <c r="D71" s="3">
        <v>25000</v>
      </c>
      <c r="E71" s="3">
        <f t="shared" si="5"/>
        <v>25000</v>
      </c>
      <c r="F71" s="3">
        <v>30000</v>
      </c>
      <c r="G71" s="3">
        <f t="shared" si="1"/>
        <v>30000</v>
      </c>
      <c r="H71" s="3">
        <f t="shared" si="11"/>
        <v>55000</v>
      </c>
    </row>
    <row r="72" spans="1:8">
      <c r="A72" s="6" t="s">
        <v>61</v>
      </c>
      <c r="B72" s="5">
        <v>1</v>
      </c>
      <c r="C72" s="4" t="s">
        <v>12</v>
      </c>
      <c r="D72" s="3">
        <v>1300</v>
      </c>
      <c r="E72" s="3">
        <f t="shared" si="5"/>
        <v>1300</v>
      </c>
      <c r="F72" s="3">
        <v>1084</v>
      </c>
      <c r="G72" s="3">
        <f t="shared" si="1"/>
        <v>1084</v>
      </c>
      <c r="H72" s="3">
        <f t="shared" si="11"/>
        <v>2384</v>
      </c>
    </row>
    <row r="73" spans="1:8">
      <c r="A73" s="6" t="s">
        <v>62</v>
      </c>
      <c r="B73" s="5">
        <v>3</v>
      </c>
      <c r="C73" s="4" t="s">
        <v>12</v>
      </c>
      <c r="D73" s="3">
        <v>900</v>
      </c>
      <c r="E73" s="3">
        <f t="shared" si="5"/>
        <v>2700</v>
      </c>
      <c r="F73" s="3">
        <v>1000</v>
      </c>
      <c r="G73" s="3">
        <f t="shared" ref="G73:G117" si="12">(B73*F73)</f>
        <v>3000</v>
      </c>
      <c r="H73" s="3">
        <f t="shared" si="11"/>
        <v>5700</v>
      </c>
    </row>
    <row r="74" spans="1:8">
      <c r="A74" s="6" t="s">
        <v>63</v>
      </c>
      <c r="B74" s="5">
        <v>1</v>
      </c>
      <c r="C74" s="4" t="s">
        <v>12</v>
      </c>
      <c r="D74" s="3">
        <v>10000</v>
      </c>
      <c r="E74" s="3">
        <f t="shared" si="5"/>
        <v>10000</v>
      </c>
      <c r="F74" s="3">
        <v>30000</v>
      </c>
      <c r="G74" s="3">
        <f t="shared" si="12"/>
        <v>30000</v>
      </c>
      <c r="H74" s="3">
        <f t="shared" si="11"/>
        <v>40000</v>
      </c>
    </row>
    <row r="75" spans="1:8">
      <c r="A75" s="6" t="s">
        <v>111</v>
      </c>
      <c r="B75" s="5">
        <v>2</v>
      </c>
      <c r="C75" s="4" t="s">
        <v>12</v>
      </c>
      <c r="D75" s="3">
        <v>950</v>
      </c>
      <c r="E75" s="3">
        <f t="shared" si="5"/>
        <v>1900</v>
      </c>
      <c r="F75" s="3">
        <v>850</v>
      </c>
      <c r="G75" s="3">
        <f t="shared" si="12"/>
        <v>1700</v>
      </c>
      <c r="H75" s="3">
        <f t="shared" si="11"/>
        <v>3600</v>
      </c>
    </row>
    <row r="76" spans="1:8">
      <c r="A76" s="15" t="s">
        <v>21</v>
      </c>
      <c r="B76" s="14"/>
      <c r="C76" s="13"/>
      <c r="D76" s="7"/>
      <c r="E76" s="7"/>
      <c r="F76" s="7"/>
      <c r="G76" s="7"/>
      <c r="H76" s="7">
        <v>131884</v>
      </c>
    </row>
    <row r="77" spans="1:8">
      <c r="A77" s="20" t="s">
        <v>64</v>
      </c>
      <c r="B77" s="5"/>
      <c r="C77" s="4"/>
      <c r="D77" s="2"/>
      <c r="F77" s="2"/>
      <c r="H77" s="2"/>
    </row>
    <row r="78" spans="1:8">
      <c r="A78" s="6" t="s">
        <v>65</v>
      </c>
      <c r="B78" s="5">
        <v>1000</v>
      </c>
      <c r="C78" s="4" t="s">
        <v>66</v>
      </c>
      <c r="D78" s="3">
        <v>10</v>
      </c>
      <c r="E78" s="3">
        <f t="shared" si="5"/>
        <v>10000</v>
      </c>
      <c r="F78" s="3">
        <v>17</v>
      </c>
      <c r="G78" s="3">
        <f t="shared" si="12"/>
        <v>17000</v>
      </c>
      <c r="H78" s="3">
        <f t="shared" ref="H78:H80" si="13">(E78+G78)</f>
        <v>27000</v>
      </c>
    </row>
    <row r="79" spans="1:8">
      <c r="A79" s="6" t="s">
        <v>67</v>
      </c>
      <c r="B79" s="5">
        <v>1000</v>
      </c>
      <c r="C79" s="4" t="s">
        <v>66</v>
      </c>
      <c r="D79" s="3">
        <v>10</v>
      </c>
      <c r="E79" s="3">
        <f t="shared" si="5"/>
        <v>10000</v>
      </c>
      <c r="F79" s="3">
        <v>25</v>
      </c>
      <c r="G79" s="3">
        <f t="shared" si="12"/>
        <v>25000</v>
      </c>
      <c r="H79" s="3">
        <f t="shared" si="13"/>
        <v>35000</v>
      </c>
    </row>
    <row r="80" spans="1:8">
      <c r="A80" s="6" t="s">
        <v>68</v>
      </c>
      <c r="B80" s="5">
        <v>1250</v>
      </c>
      <c r="C80" s="4" t="s">
        <v>66</v>
      </c>
      <c r="D80" s="3">
        <v>10</v>
      </c>
      <c r="E80" s="3">
        <f t="shared" si="5"/>
        <v>12500</v>
      </c>
      <c r="F80" s="3">
        <v>29</v>
      </c>
      <c r="G80" s="3">
        <f t="shared" si="12"/>
        <v>36250</v>
      </c>
      <c r="H80" s="3">
        <f t="shared" si="13"/>
        <v>48750</v>
      </c>
    </row>
    <row r="81" spans="1:8">
      <c r="A81" s="15" t="s">
        <v>21</v>
      </c>
      <c r="B81" s="14"/>
      <c r="C81" s="13"/>
      <c r="D81" s="7"/>
      <c r="E81" s="7"/>
      <c r="F81" s="7"/>
      <c r="G81" s="7"/>
      <c r="H81" s="7">
        <v>110750</v>
      </c>
    </row>
    <row r="82" spans="1:8">
      <c r="A82" s="20" t="s">
        <v>69</v>
      </c>
      <c r="B82" s="5"/>
      <c r="C82" s="4"/>
      <c r="D82" s="2"/>
      <c r="F82" s="2"/>
      <c r="H82" s="2"/>
    </row>
    <row r="83" spans="1:8">
      <c r="A83" s="6" t="s">
        <v>70</v>
      </c>
      <c r="B83" s="5">
        <v>1100</v>
      </c>
      <c r="C83" s="4" t="s">
        <v>71</v>
      </c>
      <c r="D83" s="3">
        <v>15</v>
      </c>
      <c r="E83" s="3">
        <f t="shared" si="5"/>
        <v>16500</v>
      </c>
      <c r="F83" s="3">
        <v>17</v>
      </c>
      <c r="G83" s="3">
        <f t="shared" si="12"/>
        <v>18700</v>
      </c>
      <c r="H83" s="3">
        <f t="shared" ref="H83:H84" si="14">(E83+G83)</f>
        <v>35200</v>
      </c>
    </row>
    <row r="84" spans="1:8">
      <c r="A84" s="6" t="s">
        <v>72</v>
      </c>
      <c r="B84" s="5">
        <v>300</v>
      </c>
      <c r="C84" s="4" t="s">
        <v>73</v>
      </c>
      <c r="D84" s="3">
        <v>16</v>
      </c>
      <c r="E84" s="3">
        <f t="shared" si="5"/>
        <v>4800</v>
      </c>
      <c r="F84" s="3">
        <v>16</v>
      </c>
      <c r="G84" s="3">
        <f t="shared" si="12"/>
        <v>4800</v>
      </c>
      <c r="H84" s="3">
        <f t="shared" si="14"/>
        <v>9600</v>
      </c>
    </row>
    <row r="85" spans="1:8">
      <c r="A85" s="15" t="s">
        <v>21</v>
      </c>
      <c r="B85" s="14"/>
      <c r="C85" s="13"/>
      <c r="D85" s="7"/>
      <c r="E85" s="7"/>
      <c r="F85" s="7"/>
      <c r="G85" s="7"/>
      <c r="H85" s="7">
        <v>44800</v>
      </c>
    </row>
    <row r="86" spans="1:8">
      <c r="A86" s="20" t="s">
        <v>74</v>
      </c>
      <c r="B86" s="5"/>
      <c r="C86" s="4"/>
      <c r="D86" s="2"/>
      <c r="F86" s="2"/>
      <c r="H86" s="2"/>
    </row>
    <row r="87" spans="1:8">
      <c r="A87" s="6" t="s">
        <v>75</v>
      </c>
      <c r="B87" s="5">
        <v>4800</v>
      </c>
      <c r="C87" s="4" t="s">
        <v>46</v>
      </c>
      <c r="D87" s="3">
        <v>4</v>
      </c>
      <c r="E87" s="3">
        <f t="shared" si="5"/>
        <v>19200</v>
      </c>
      <c r="F87" s="3">
        <v>8</v>
      </c>
      <c r="G87" s="3">
        <f t="shared" si="12"/>
        <v>38400</v>
      </c>
      <c r="H87" s="3">
        <f t="shared" ref="H87:H93" si="15">(E87+G87)</f>
        <v>57600</v>
      </c>
    </row>
    <row r="88" spans="1:8">
      <c r="A88" s="6" t="s">
        <v>110</v>
      </c>
      <c r="B88" s="5">
        <v>3</v>
      </c>
      <c r="C88" s="4" t="s">
        <v>76</v>
      </c>
      <c r="D88" s="3">
        <v>300</v>
      </c>
      <c r="E88" s="3">
        <f t="shared" si="5"/>
        <v>900</v>
      </c>
      <c r="F88" s="3">
        <v>500</v>
      </c>
      <c r="G88" s="3">
        <f t="shared" si="12"/>
        <v>1500</v>
      </c>
      <c r="H88" s="3">
        <f t="shared" si="15"/>
        <v>2400</v>
      </c>
    </row>
    <row r="89" spans="1:8">
      <c r="A89" s="6" t="s">
        <v>109</v>
      </c>
      <c r="B89" s="5">
        <v>4</v>
      </c>
      <c r="C89" s="4" t="s">
        <v>12</v>
      </c>
      <c r="D89" s="3">
        <v>1500</v>
      </c>
      <c r="E89" s="3">
        <f t="shared" si="5"/>
        <v>6000</v>
      </c>
      <c r="F89" s="3">
        <v>1500</v>
      </c>
      <c r="G89" s="3">
        <f t="shared" si="12"/>
        <v>6000</v>
      </c>
      <c r="H89" s="3">
        <f t="shared" si="15"/>
        <v>12000</v>
      </c>
    </row>
    <row r="90" spans="1:8">
      <c r="A90" s="6" t="s">
        <v>77</v>
      </c>
      <c r="B90" s="5">
        <v>1</v>
      </c>
      <c r="C90" s="4" t="s">
        <v>12</v>
      </c>
      <c r="D90" s="3">
        <v>700</v>
      </c>
      <c r="E90" s="3">
        <f t="shared" si="5"/>
        <v>700</v>
      </c>
      <c r="F90" s="3">
        <v>800</v>
      </c>
      <c r="G90" s="3">
        <f t="shared" si="12"/>
        <v>800</v>
      </c>
      <c r="H90" s="3">
        <f t="shared" si="15"/>
        <v>1500</v>
      </c>
    </row>
    <row r="91" spans="1:8">
      <c r="A91" s="6" t="s">
        <v>78</v>
      </c>
      <c r="B91" s="5">
        <v>1</v>
      </c>
      <c r="C91" s="4" t="s">
        <v>12</v>
      </c>
      <c r="D91" s="3">
        <v>500</v>
      </c>
      <c r="E91" s="3">
        <f t="shared" ref="E91:E117" si="16">(B91*D91)</f>
        <v>500</v>
      </c>
      <c r="F91" s="3">
        <v>1500</v>
      </c>
      <c r="G91" s="3">
        <f t="shared" si="12"/>
        <v>1500</v>
      </c>
      <c r="H91" s="3">
        <f t="shared" si="15"/>
        <v>2000</v>
      </c>
    </row>
    <row r="92" spans="1:8">
      <c r="A92" s="6" t="s">
        <v>79</v>
      </c>
      <c r="B92" s="5">
        <v>12</v>
      </c>
      <c r="C92" s="4" t="s">
        <v>12</v>
      </c>
      <c r="D92" s="3">
        <v>200</v>
      </c>
      <c r="E92" s="3">
        <f t="shared" si="16"/>
        <v>2400</v>
      </c>
      <c r="F92" s="3">
        <v>200</v>
      </c>
      <c r="G92" s="3">
        <f t="shared" si="12"/>
        <v>2400</v>
      </c>
      <c r="H92" s="3">
        <f t="shared" si="15"/>
        <v>4800</v>
      </c>
    </row>
    <row r="93" spans="1:8">
      <c r="A93" s="6" t="s">
        <v>80</v>
      </c>
      <c r="B93" s="5">
        <v>1</v>
      </c>
      <c r="C93" s="4" t="s">
        <v>12</v>
      </c>
      <c r="D93" s="3">
        <v>1500</v>
      </c>
      <c r="E93" s="3">
        <f t="shared" si="16"/>
        <v>1500</v>
      </c>
      <c r="F93" s="3">
        <v>1500</v>
      </c>
      <c r="G93" s="3">
        <f t="shared" si="12"/>
        <v>1500</v>
      </c>
      <c r="H93" s="3">
        <f t="shared" si="15"/>
        <v>3000</v>
      </c>
    </row>
    <row r="94" spans="1:8">
      <c r="A94" s="15" t="s">
        <v>21</v>
      </c>
      <c r="B94" s="14"/>
      <c r="C94" s="13"/>
      <c r="D94" s="7"/>
      <c r="E94" s="7"/>
      <c r="F94" s="7"/>
      <c r="G94" s="7"/>
      <c r="H94" s="7">
        <v>83300</v>
      </c>
    </row>
    <row r="95" spans="1:8">
      <c r="A95" s="20" t="s">
        <v>81</v>
      </c>
      <c r="B95" s="5"/>
      <c r="C95" s="4"/>
      <c r="D95" s="2"/>
      <c r="F95" s="2"/>
      <c r="H95" s="2"/>
    </row>
    <row r="96" spans="1:8">
      <c r="A96" s="6" t="s">
        <v>82</v>
      </c>
      <c r="B96" s="5">
        <v>1</v>
      </c>
      <c r="C96" s="4" t="s">
        <v>12</v>
      </c>
      <c r="D96" s="3">
        <v>15000</v>
      </c>
      <c r="E96" s="3">
        <f t="shared" si="16"/>
        <v>15000</v>
      </c>
      <c r="F96" s="3">
        <v>30000</v>
      </c>
      <c r="G96" s="3">
        <f t="shared" si="12"/>
        <v>30000</v>
      </c>
      <c r="H96" s="3">
        <f t="shared" ref="H96:H104" si="17">(E96+G96)</f>
        <v>45000</v>
      </c>
    </row>
    <row r="97" spans="1:8">
      <c r="A97" s="6" t="s">
        <v>83</v>
      </c>
      <c r="B97" s="5">
        <v>1</v>
      </c>
      <c r="C97" s="4" t="s">
        <v>12</v>
      </c>
      <c r="D97" s="3">
        <v>800</v>
      </c>
      <c r="E97" s="3">
        <f t="shared" si="16"/>
        <v>800</v>
      </c>
      <c r="F97" s="3">
        <v>1800</v>
      </c>
      <c r="G97" s="3">
        <f t="shared" si="12"/>
        <v>1800</v>
      </c>
      <c r="H97" s="3">
        <f t="shared" si="17"/>
        <v>2600</v>
      </c>
    </row>
    <row r="98" spans="1:8">
      <c r="A98" s="6" t="s">
        <v>84</v>
      </c>
      <c r="B98" s="5">
        <v>1</v>
      </c>
      <c r="C98" s="4" t="s">
        <v>12</v>
      </c>
      <c r="D98" s="3">
        <v>800</v>
      </c>
      <c r="E98" s="3">
        <f t="shared" si="16"/>
        <v>800</v>
      </c>
      <c r="F98" s="3">
        <v>3200</v>
      </c>
      <c r="G98" s="3">
        <f t="shared" si="12"/>
        <v>3200</v>
      </c>
      <c r="H98" s="3">
        <f t="shared" si="17"/>
        <v>4000</v>
      </c>
    </row>
    <row r="99" spans="1:8">
      <c r="A99" s="6" t="s">
        <v>85</v>
      </c>
      <c r="B99" s="5">
        <v>1</v>
      </c>
      <c r="C99" s="4" t="s">
        <v>12</v>
      </c>
      <c r="D99" s="3">
        <v>800</v>
      </c>
      <c r="E99" s="3">
        <f t="shared" si="16"/>
        <v>800</v>
      </c>
      <c r="F99" s="3">
        <v>2800</v>
      </c>
      <c r="G99" s="3">
        <f t="shared" si="12"/>
        <v>2800</v>
      </c>
      <c r="H99" s="3">
        <f t="shared" si="17"/>
        <v>3600</v>
      </c>
    </row>
    <row r="100" spans="1:8">
      <c r="A100" s="6" t="s">
        <v>86</v>
      </c>
      <c r="B100" s="5">
        <v>1</v>
      </c>
      <c r="C100" s="4" t="s">
        <v>8</v>
      </c>
      <c r="D100" s="3">
        <v>14000</v>
      </c>
      <c r="E100" s="3">
        <f t="shared" si="16"/>
        <v>14000</v>
      </c>
      <c r="F100" s="3">
        <v>6000</v>
      </c>
      <c r="G100" s="3">
        <f t="shared" si="12"/>
        <v>6000</v>
      </c>
      <c r="H100" s="3">
        <f t="shared" si="17"/>
        <v>20000</v>
      </c>
    </row>
    <row r="101" spans="1:8">
      <c r="A101" s="6" t="s">
        <v>87</v>
      </c>
      <c r="B101" s="5">
        <v>1</v>
      </c>
      <c r="C101" s="4" t="s">
        <v>12</v>
      </c>
      <c r="D101" s="3">
        <v>1200</v>
      </c>
      <c r="E101" s="3">
        <f t="shared" si="16"/>
        <v>1200</v>
      </c>
      <c r="F101" s="3">
        <v>1200</v>
      </c>
      <c r="G101" s="3">
        <f t="shared" si="12"/>
        <v>1200</v>
      </c>
      <c r="H101" s="3">
        <f t="shared" si="17"/>
        <v>2400</v>
      </c>
    </row>
    <row r="102" spans="1:8">
      <c r="A102" s="6" t="s">
        <v>88</v>
      </c>
      <c r="B102" s="5">
        <v>2</v>
      </c>
      <c r="C102" s="4" t="s">
        <v>12</v>
      </c>
      <c r="D102" s="3">
        <v>2200</v>
      </c>
      <c r="E102" s="3">
        <f t="shared" si="16"/>
        <v>4400</v>
      </c>
      <c r="F102" s="3">
        <v>6000</v>
      </c>
      <c r="G102" s="3">
        <f t="shared" si="12"/>
        <v>12000</v>
      </c>
      <c r="H102" s="3">
        <f t="shared" si="17"/>
        <v>16400</v>
      </c>
    </row>
    <row r="103" spans="1:8">
      <c r="A103" s="6" t="s">
        <v>89</v>
      </c>
      <c r="B103" s="5">
        <v>1</v>
      </c>
      <c r="C103" s="4" t="s">
        <v>8</v>
      </c>
      <c r="D103" s="3">
        <v>3000</v>
      </c>
      <c r="E103" s="3">
        <f t="shared" si="16"/>
        <v>3000</v>
      </c>
      <c r="F103" s="3">
        <v>4000</v>
      </c>
      <c r="G103" s="3">
        <f t="shared" si="12"/>
        <v>4000</v>
      </c>
      <c r="H103" s="3">
        <f t="shared" si="17"/>
        <v>7000</v>
      </c>
    </row>
    <row r="104" spans="1:8">
      <c r="A104" s="6" t="s">
        <v>90</v>
      </c>
      <c r="B104" s="5">
        <v>1</v>
      </c>
      <c r="C104" s="4" t="s">
        <v>12</v>
      </c>
      <c r="D104" s="3">
        <v>3000</v>
      </c>
      <c r="E104" s="3">
        <f t="shared" si="16"/>
        <v>3000</v>
      </c>
      <c r="F104" s="3">
        <v>23000</v>
      </c>
      <c r="G104" s="3">
        <f t="shared" si="12"/>
        <v>23000</v>
      </c>
      <c r="H104" s="3">
        <f t="shared" si="17"/>
        <v>26000</v>
      </c>
    </row>
    <row r="105" spans="1:8">
      <c r="A105" s="15" t="s">
        <v>21</v>
      </c>
      <c r="B105" s="14"/>
      <c r="C105" s="13"/>
      <c r="D105" s="7"/>
      <c r="E105" s="7"/>
      <c r="F105" s="7"/>
      <c r="G105" s="7"/>
      <c r="H105" s="7">
        <v>127000</v>
      </c>
    </row>
    <row r="106" spans="1:8">
      <c r="A106" s="20" t="s">
        <v>91</v>
      </c>
      <c r="B106" s="5"/>
      <c r="C106" s="4"/>
      <c r="D106" s="2"/>
      <c r="F106" s="2"/>
      <c r="H106" s="2"/>
    </row>
    <row r="107" spans="1:8">
      <c r="A107" s="6" t="s">
        <v>92</v>
      </c>
      <c r="B107" s="5">
        <v>5</v>
      </c>
      <c r="C107" s="4" t="s">
        <v>12</v>
      </c>
      <c r="D107" s="3">
        <v>500</v>
      </c>
      <c r="E107" s="3">
        <f t="shared" si="16"/>
        <v>2500</v>
      </c>
      <c r="F107" s="3">
        <v>400</v>
      </c>
      <c r="G107" s="3">
        <f t="shared" si="12"/>
        <v>2000</v>
      </c>
      <c r="H107" s="3">
        <f t="shared" ref="H107:H110" si="18">(E107+G107)</f>
        <v>4500</v>
      </c>
    </row>
    <row r="108" spans="1:8">
      <c r="A108" s="6" t="s">
        <v>93</v>
      </c>
      <c r="B108" s="5">
        <v>5</v>
      </c>
      <c r="C108" s="4" t="s">
        <v>12</v>
      </c>
      <c r="D108" s="3">
        <v>250</v>
      </c>
      <c r="E108" s="3">
        <f t="shared" si="16"/>
        <v>1250</v>
      </c>
      <c r="F108" s="3">
        <v>200</v>
      </c>
      <c r="G108" s="3">
        <f t="shared" si="12"/>
        <v>1000</v>
      </c>
      <c r="H108" s="3">
        <f t="shared" si="18"/>
        <v>2250</v>
      </c>
    </row>
    <row r="109" spans="1:8">
      <c r="A109" s="6" t="s">
        <v>94</v>
      </c>
      <c r="B109" s="5">
        <v>1</v>
      </c>
      <c r="C109" s="4" t="s">
        <v>12</v>
      </c>
      <c r="D109" s="3">
        <v>400</v>
      </c>
      <c r="E109" s="3">
        <f t="shared" si="16"/>
        <v>400</v>
      </c>
      <c r="F109" s="3">
        <v>600</v>
      </c>
      <c r="G109" s="3">
        <f t="shared" si="12"/>
        <v>600</v>
      </c>
      <c r="H109" s="3">
        <f t="shared" si="18"/>
        <v>1000</v>
      </c>
    </row>
    <row r="110" spans="1:8">
      <c r="A110" s="6" t="s">
        <v>95</v>
      </c>
      <c r="B110" s="5">
        <v>1</v>
      </c>
      <c r="C110" s="4" t="s">
        <v>12</v>
      </c>
      <c r="D110" s="3">
        <v>300</v>
      </c>
      <c r="E110" s="3">
        <f t="shared" si="16"/>
        <v>300</v>
      </c>
      <c r="F110" s="3">
        <v>2200</v>
      </c>
      <c r="G110" s="3">
        <f t="shared" si="12"/>
        <v>2200</v>
      </c>
      <c r="H110" s="3">
        <f t="shared" si="18"/>
        <v>2500</v>
      </c>
    </row>
    <row r="111" spans="1:8">
      <c r="A111" s="15" t="s">
        <v>21</v>
      </c>
      <c r="B111" s="14"/>
      <c r="C111" s="13"/>
      <c r="D111" s="7"/>
      <c r="E111" s="7"/>
      <c r="F111" s="7"/>
      <c r="G111" s="7"/>
      <c r="H111" s="7">
        <v>10250</v>
      </c>
    </row>
    <row r="112" spans="1:8">
      <c r="A112" s="19" t="s">
        <v>96</v>
      </c>
      <c r="B112" s="28"/>
      <c r="C112" s="31"/>
      <c r="D112" s="17"/>
      <c r="E112" s="17"/>
      <c r="F112" s="17"/>
      <c r="G112" s="17"/>
      <c r="H112" s="17"/>
    </row>
    <row r="113" spans="1:9">
      <c r="A113" s="18" t="s">
        <v>97</v>
      </c>
      <c r="B113" s="28">
        <v>1</v>
      </c>
      <c r="C113" s="31" t="s">
        <v>12</v>
      </c>
      <c r="D113" s="17">
        <v>1500</v>
      </c>
      <c r="E113" s="17">
        <f t="shared" si="16"/>
        <v>1500</v>
      </c>
      <c r="F113" s="17">
        <v>20000</v>
      </c>
      <c r="G113" s="17">
        <f t="shared" si="12"/>
        <v>20000</v>
      </c>
      <c r="H113" s="17">
        <f t="shared" ref="H113:H117" si="19">(E113+G113)</f>
        <v>21500</v>
      </c>
    </row>
    <row r="114" spans="1:9">
      <c r="A114" s="18" t="s">
        <v>108</v>
      </c>
      <c r="B114" s="28">
        <v>14</v>
      </c>
      <c r="C114" s="31" t="s">
        <v>12</v>
      </c>
      <c r="D114" s="17">
        <v>250</v>
      </c>
      <c r="E114" s="17">
        <f t="shared" si="16"/>
        <v>3500</v>
      </c>
      <c r="F114" s="17">
        <v>50</v>
      </c>
      <c r="G114" s="17">
        <f t="shared" si="12"/>
        <v>700</v>
      </c>
      <c r="H114" s="17">
        <f t="shared" si="19"/>
        <v>4200</v>
      </c>
    </row>
    <row r="115" spans="1:9">
      <c r="A115" s="18" t="s">
        <v>98</v>
      </c>
      <c r="B115" s="28">
        <v>4</v>
      </c>
      <c r="C115" s="31" t="s">
        <v>12</v>
      </c>
      <c r="D115" s="17">
        <v>1200</v>
      </c>
      <c r="E115" s="17">
        <f t="shared" si="16"/>
        <v>4800</v>
      </c>
      <c r="F115" s="17">
        <v>150</v>
      </c>
      <c r="G115" s="17">
        <f t="shared" si="12"/>
        <v>600</v>
      </c>
      <c r="H115" s="17">
        <f t="shared" si="19"/>
        <v>5400</v>
      </c>
    </row>
    <row r="116" spans="1:9">
      <c r="A116" s="18" t="s">
        <v>99</v>
      </c>
      <c r="B116" s="28">
        <v>1</v>
      </c>
      <c r="C116" s="31" t="s">
        <v>12</v>
      </c>
      <c r="D116" s="17">
        <v>2000</v>
      </c>
      <c r="E116" s="17">
        <f t="shared" si="16"/>
        <v>2000</v>
      </c>
      <c r="F116" s="17">
        <v>150</v>
      </c>
      <c r="G116" s="17">
        <f t="shared" si="12"/>
        <v>150</v>
      </c>
      <c r="H116" s="17">
        <f t="shared" si="19"/>
        <v>2150</v>
      </c>
    </row>
    <row r="117" spans="1:9">
      <c r="A117" s="18" t="s">
        <v>107</v>
      </c>
      <c r="B117" s="28">
        <v>1</v>
      </c>
      <c r="C117" s="31" t="s">
        <v>12</v>
      </c>
      <c r="D117" s="17">
        <v>600</v>
      </c>
      <c r="E117" s="17">
        <f t="shared" si="16"/>
        <v>600</v>
      </c>
      <c r="F117" s="17">
        <v>50</v>
      </c>
      <c r="G117" s="17">
        <f t="shared" si="12"/>
        <v>50</v>
      </c>
      <c r="H117" s="17">
        <f t="shared" si="19"/>
        <v>650</v>
      </c>
    </row>
    <row r="118" spans="1:9">
      <c r="A118" s="15" t="s">
        <v>21</v>
      </c>
      <c r="B118" s="1"/>
      <c r="C118" s="30"/>
      <c r="D118" s="16"/>
      <c r="E118" s="16">
        <f>SUM(E6:E117)</f>
        <v>378122.32</v>
      </c>
      <c r="F118" s="16"/>
      <c r="G118" s="16">
        <f>SUM(G6:G117)</f>
        <v>1604688.72</v>
      </c>
      <c r="H118" s="16">
        <v>33900</v>
      </c>
    </row>
    <row r="119" spans="1:9" s="2" customFormat="1">
      <c r="A119" s="15" t="s">
        <v>103</v>
      </c>
      <c r="B119" s="1"/>
      <c r="C119" s="30"/>
      <c r="D119" s="16"/>
      <c r="E119" s="16"/>
      <c r="F119" s="16"/>
      <c r="G119" s="16">
        <v>100000</v>
      </c>
      <c r="H119" s="16"/>
    </row>
    <row r="120" spans="1:9">
      <c r="A120" s="2"/>
      <c r="B120" s="14"/>
      <c r="C120" s="13"/>
      <c r="D120" s="7"/>
      <c r="E120" s="7"/>
      <c r="F120" s="12" t="s">
        <v>100</v>
      </c>
      <c r="G120" s="36">
        <f>(E118+G118+G119)</f>
        <v>2082811.04</v>
      </c>
      <c r="H120" s="7">
        <f>(H118+H111+H105+H94+H85+H81+H76+H65+H50+H45+H41+H35+H32+H29+H25+H22+H17+H6)</f>
        <v>2082811.04</v>
      </c>
      <c r="I120" s="34"/>
    </row>
    <row r="121" spans="1:9">
      <c r="A121" s="9" t="s">
        <v>105</v>
      </c>
      <c r="D121" s="2"/>
      <c r="F121" s="2"/>
      <c r="H121" s="3">
        <f>(H120*0.15)</f>
        <v>312421.65600000002</v>
      </c>
    </row>
    <row r="122" spans="1:9" s="2" customFormat="1">
      <c r="A122" s="2" t="s">
        <v>104</v>
      </c>
      <c r="B122" s="14"/>
      <c r="C122" s="13"/>
      <c r="D122" s="7"/>
      <c r="E122" s="7"/>
      <c r="F122" s="12"/>
      <c r="G122" s="12"/>
      <c r="H122" s="7">
        <f>((H120)*0.07)</f>
        <v>145796.77280000001</v>
      </c>
      <c r="I122" s="34"/>
    </row>
    <row r="123" spans="1:9">
      <c r="A123" s="11" t="s">
        <v>106</v>
      </c>
      <c r="D123" s="2"/>
      <c r="F123" s="2"/>
      <c r="H123" s="10">
        <v>76200</v>
      </c>
    </row>
    <row r="124" spans="1:9">
      <c r="A124" s="32" t="s">
        <v>101</v>
      </c>
      <c r="D124" s="2"/>
      <c r="F124" s="2"/>
      <c r="H124" s="7">
        <f>SUM(H120:H123)</f>
        <v>2617229.4687999999</v>
      </c>
    </row>
  </sheetData>
  <pageMargins left="0.7" right="0.7" top="0.75" bottom="0.75" header="0.3" footer="0.3"/>
  <pageSetup scale="97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cp:lastPrinted>2014-08-12T15:59:41Z</cp:lastPrinted>
  <dcterms:created xsi:type="dcterms:W3CDTF">2014-08-11T21:14:41Z</dcterms:created>
  <dcterms:modified xsi:type="dcterms:W3CDTF">2014-12-18T19:34:44Z</dcterms:modified>
</cp:coreProperties>
</file>